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Estadísticas\Actualización Estadisticas pág web\2025\3. Marzo\Alcoholes y Tabaco\Operaciones gravadas\"/>
    </mc:Choice>
  </mc:AlternateContent>
  <xr:revisionPtr revIDLastSave="0" documentId="13_ncr:1_{BDE0BF6F-CE8A-40CF-A32F-FFA508ABF26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2008 - 2025" sheetId="1" r:id="rId1"/>
  </sheets>
  <definedNames>
    <definedName name="_xlnm.Print_Area" localSheetId="0">'2008 - 2025'!$A$1:$I$31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8" i="1" l="1"/>
  <c r="T28" i="1"/>
  <c r="S28" i="1"/>
  <c r="R28" i="1" l="1"/>
  <c r="Q28" i="1" l="1"/>
  <c r="E28" i="1" l="1"/>
  <c r="F28" i="1"/>
  <c r="G28" i="1"/>
  <c r="H28" i="1"/>
  <c r="I28" i="1"/>
  <c r="J28" i="1"/>
  <c r="K28" i="1"/>
  <c r="L28" i="1"/>
  <c r="M28" i="1"/>
  <c r="N28" i="1"/>
  <c r="O28" i="1"/>
  <c r="P28" i="1"/>
  <c r="D28" i="1"/>
</calcChain>
</file>

<file path=xl/sharedStrings.xml><?xml version="1.0" encoding="utf-8"?>
<sst xmlns="http://schemas.openxmlformats.org/spreadsheetml/2006/main" count="26" uniqueCount="26">
  <si>
    <t>Dirección General de Impuestos Internos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</si>
  <si>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</si>
  <si>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</si>
  <si>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</si>
  <si>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</si>
  <si>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</si>
  <si>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</si>
  <si>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</si>
  <si>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</si>
  <si>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</si>
  <si>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</si>
  <si>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</si>
  <si>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</si>
  <si>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</si>
  <si>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Año</t>
  </si>
  <si>
    <t>Gerencia de Estudios Económicos y Tributarios</t>
  </si>
  <si>
    <t>Departamento de Análisis de Recaudación y Estadísticas</t>
  </si>
  <si>
    <r>
      <t xml:space="preserve">Mes </t>
    </r>
    <r>
      <rPr>
        <b/>
        <vertAlign val="superscript"/>
        <sz val="10"/>
        <color indexed="9"/>
        <rFont val="Trebuchet MS"/>
        <family val="2"/>
      </rPr>
      <t>1/</t>
    </r>
  </si>
  <si>
    <t>1/ Se refiere al período en que se realizaron las ventas de cerveza y no en la fecha en que fue declarada ante la DGII.</t>
  </si>
  <si>
    <t>En miles de RD$</t>
  </si>
  <si>
    <t>Operaciones gravadas de Cerveza</t>
  </si>
  <si>
    <t>por el Impuesto Selectivo al Consumo por año y mes</t>
  </si>
  <si>
    <t>Sección de Análisis de Recaudación</t>
  </si>
  <si>
    <t>En esta sección se encuentran los datos correspondientes a las ventas u operaciones gravadas de cerveza, reportadas mensualmente por los contribuyentes y gravadas por el Impuesto Selectivo al Consumo. Estos datos son suministrados por las declaraciones juradas de este impuesto, presentadas mensualmente por los contribuyentes de dicho sector.</t>
  </si>
  <si>
    <r>
      <rPr>
        <b/>
        <sz val="8"/>
        <color indexed="8"/>
        <rFont val="Trebuchet MS"/>
        <family val="2"/>
      </rPr>
      <t>Nota</t>
    </r>
    <r>
      <rPr>
        <sz val="8"/>
        <color indexed="8"/>
        <rFont val="Trebuchet MS"/>
        <family val="2"/>
      </rPr>
      <t>: Sólo incluye el monto gravado por el Impuesto Selectivo al Consumo. No incluye importaciones ni exportaciones.</t>
    </r>
  </si>
  <si>
    <r>
      <t>Fuente:</t>
    </r>
    <r>
      <rPr>
        <sz val="8"/>
        <rFont val="Trebuchet MS"/>
        <family val="2"/>
      </rPr>
      <t xml:space="preserve"> Declaración Jurada y/o Pago del Impuesto Selectivo al Consumo (Formulario ISC-02) de los contribuyentes. Datos actualizados al 1ero de abril de 2025. Los mismos pueden presentar cambios por rectificaciones que realizan los contribuyentes en sus declaraciones.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</si>
</sst>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.0"/>
    <numFmt numFmtId="165" formatCode="_(* #,##0.0_);_(* \(#,##0.0\);_(* &quot;-&quot;??_);_(@_)"/>
    <numFmt numFmtId="166" formatCode="0.0%"/>
  </numFmts>
  <fonts count="20" x14ac:knownFonts="1">
    <font>
      <sz val="11"/>
      <color theme="1"/>
      <name val="Calibri"/>
      <family val="2"/>
      <scheme val="minor"/>
    </font>
    <font>
      <b/>
      <sz val="11"/>
      <color indexed="8"/>
      <name val="Trebuchet MS"/>
      <family val="2"/>
    </font>
    <font>
      <sz val="11"/>
      <color indexed="8"/>
      <name val="Trebuchet MS"/>
      <family val="2"/>
    </font>
    <font>
      <b/>
      <sz val="10"/>
      <color indexed="9"/>
      <name val="Trebuchet MS"/>
      <family val="2"/>
    </font>
    <font>
      <sz val="10"/>
      <color indexed="8"/>
      <name val="Trebuchet MS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rgb="FF404141"/>
      <name val="Trebuchet MS"/>
      <family val="2"/>
    </font>
    <font>
      <b/>
      <sz val="11.5"/>
      <color indexed="8"/>
      <name val="Trebuchet MS"/>
      <family val="2"/>
    </font>
    <font>
      <sz val="11"/>
      <color theme="1"/>
      <name val="Calibri"/>
      <family val="2"/>
      <scheme val="minor"/>
    </font>
    <font>
      <sz val="9"/>
      <color indexed="8"/>
      <name val="Trebuchet MS"/>
      <family val="2"/>
    </font>
    <font>
      <b/>
      <vertAlign val="superscript"/>
      <sz val="10"/>
      <color indexed="9"/>
      <name val="Trebuchet MS"/>
      <family val="2"/>
    </font>
    <font>
      <b/>
      <sz val="9"/>
      <name val="Trebuchet MS"/>
      <family val="2"/>
    </font>
    <font>
      <sz val="8"/>
      <name val="Trebuchet MS"/>
      <family val="2"/>
    </font>
    <font>
      <b/>
      <sz val="8"/>
      <name val="Trebuchet MS"/>
      <family val="2"/>
    </font>
    <font>
      <sz val="8"/>
      <color indexed="8"/>
      <name val="Trebuchet MS"/>
      <family val="2"/>
    </font>
    <font>
      <b/>
      <sz val="8"/>
      <color indexed="8"/>
      <name val="Trebuchet MS"/>
      <family val="2"/>
    </font>
    <font>
      <b/>
      <i/>
      <sz val="11.5"/>
      <color indexed="8"/>
      <name val="Trebuchet MS"/>
      <family val="2"/>
    </font>
    <font>
      <sz val="10"/>
      <name val="Trebuchet MS"/>
      <family val="2"/>
    </font>
    <font>
      <sz val="10"/>
      <color theme="1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9"/>
      </top>
      <bottom/>
      <diagonal/>
    </border>
    <border>
      <left/>
      <right/>
      <top/>
      <bottom style="thick">
        <color rgb="FF92D050"/>
      </bottom>
      <diagonal/>
    </border>
    <border>
      <left/>
      <right/>
      <top style="thick">
        <color rgb="FF92D050"/>
      </top>
      <bottom style="thick">
        <color rgb="FF92D05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 style="thin">
        <color indexed="9"/>
      </top>
      <bottom/>
      <diagonal/>
    </border>
    <border>
      <left style="thin">
        <color theme="0"/>
      </left>
      <right/>
      <top style="thin">
        <color indexed="9"/>
      </top>
      <bottom/>
      <diagonal/>
    </border>
    <border>
      <left style="thin">
        <color theme="0"/>
      </left>
      <right style="thin">
        <color theme="0"/>
      </right>
      <top style="thin">
        <color indexed="9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theme="0"/>
      </top>
      <bottom/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2" xfId="0" applyFont="1" applyBorder="1"/>
    <xf numFmtId="0" fontId="2" fillId="0" borderId="3" xfId="0" applyFont="1" applyBorder="1"/>
    <xf numFmtId="0" fontId="7" fillId="0" borderId="0" xfId="0" applyFont="1" applyAlignment="1">
      <alignment horizontal="center" vertical="center" readingOrder="1"/>
    </xf>
    <xf numFmtId="0" fontId="7" fillId="0" borderId="0" xfId="0" applyFont="1" applyAlignment="1">
      <alignment vertical="center" readingOrder="1"/>
    </xf>
    <xf numFmtId="165" fontId="10" fillId="2" borderId="0" xfId="3" applyNumberFormat="1" applyFont="1" applyFill="1" applyAlignment="1">
      <alignment horizontal="center"/>
    </xf>
    <xf numFmtId="165" fontId="10" fillId="0" borderId="0" xfId="3" applyNumberFormat="1" applyFont="1"/>
    <xf numFmtId="165" fontId="2" fillId="0" borderId="0" xfId="0" applyNumberFormat="1" applyFont="1"/>
    <xf numFmtId="0" fontId="3" fillId="3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43" fontId="2" fillId="0" borderId="0" xfId="0" applyNumberFormat="1" applyFont="1"/>
    <xf numFmtId="43" fontId="4" fillId="0" borderId="0" xfId="3" applyFont="1"/>
    <xf numFmtId="0" fontId="10" fillId="0" borderId="0" xfId="0" applyFont="1"/>
    <xf numFmtId="43" fontId="10" fillId="0" borderId="0" xfId="0" applyNumberFormat="1" applyFont="1"/>
    <xf numFmtId="0" fontId="12" fillId="2" borderId="0" xfId="0" applyFont="1" applyFill="1"/>
    <xf numFmtId="164" fontId="3" fillId="3" borderId="8" xfId="0" applyNumberFormat="1" applyFont="1" applyFill="1" applyBorder="1"/>
    <xf numFmtId="0" fontId="14" fillId="2" borderId="0" xfId="0" applyFont="1" applyFill="1"/>
    <xf numFmtId="0" fontId="15" fillId="0" borderId="0" xfId="0" applyFont="1"/>
    <xf numFmtId="165" fontId="4" fillId="0" borderId="0" xfId="3" applyNumberFormat="1" applyFont="1"/>
    <xf numFmtId="165" fontId="4" fillId="0" borderId="0" xfId="3" applyNumberFormat="1" applyFont="1" applyFill="1"/>
    <xf numFmtId="165" fontId="3" fillId="3" borderId="8" xfId="0" applyNumberFormat="1" applyFont="1" applyFill="1" applyBorder="1"/>
    <xf numFmtId="165" fontId="3" fillId="3" borderId="8" xfId="3" applyNumberFormat="1" applyFont="1" applyFill="1" applyBorder="1"/>
    <xf numFmtId="165" fontId="18" fillId="0" borderId="0" xfId="3" applyNumberFormat="1" applyFont="1"/>
    <xf numFmtId="9" fontId="2" fillId="0" borderId="0" xfId="4" applyFont="1"/>
    <xf numFmtId="166" fontId="2" fillId="0" borderId="0" xfId="4" applyNumberFormat="1" applyFont="1"/>
    <xf numFmtId="165" fontId="10" fillId="0" borderId="0" xfId="0" applyNumberFormat="1" applyFont="1"/>
    <xf numFmtId="9" fontId="0" fillId="0" borderId="0" xfId="0" applyNumberFormat="1"/>
    <xf numFmtId="0" fontId="4" fillId="4" borderId="0" xfId="0" applyFont="1" applyFill="1"/>
    <xf numFmtId="165" fontId="4" fillId="4" borderId="0" xfId="3" applyNumberFormat="1" applyFont="1" applyFill="1"/>
    <xf numFmtId="165" fontId="19" fillId="4" borderId="0" xfId="3" applyNumberFormat="1" applyFont="1" applyFill="1"/>
    <xf numFmtId="166" fontId="2" fillId="4" borderId="0" xfId="4" applyNumberFormat="1" applyFont="1" applyFill="1"/>
    <xf numFmtId="43" fontId="2" fillId="4" borderId="0" xfId="0" applyNumberFormat="1" applyFont="1" applyFill="1"/>
    <xf numFmtId="0" fontId="2" fillId="4" borderId="0" xfId="0" applyFont="1" applyFill="1"/>
    <xf numFmtId="0" fontId="3" fillId="3" borderId="1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13" fillId="2" borderId="0" xfId="0" applyFont="1" applyFill="1" applyAlignment="1">
      <alignment horizontal="left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7" fillId="2" borderId="0" xfId="0" applyFont="1" applyFill="1" applyAlignment="1">
      <alignment horizontal="center"/>
    </xf>
  </cellXfs>
  <cellStyles count="5">
    <cellStyle name="Comma" xfId="3" builtinId="3"/>
    <cellStyle name="Comma 2" xfId="1" xr:uid="{00000000-0005-0000-0000-000001000000}"/>
    <cellStyle name="Normal" xfId="0" builtinId="0"/>
    <cellStyle name="Normal 2" xfId="2" xr:uid="{00000000-0005-0000-0000-000003000000}"/>
    <cellStyle name="Percent" xfId="4" builtinId="5"/>
  </cellStyles>
  <dxfs count="0"/>
  <tableStyles count="0" defaultTableStyle="TableStyleMedium9" defaultPivotStyle="PivotStyleLight16"/>
  <colors>
    <mruColors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923303</xdr:colOff>
      <xdr:row>0</xdr:row>
      <xdr:rowOff>59266</xdr:rowOff>
    </xdr:from>
    <xdr:to>
      <xdr:col>21</xdr:col>
      <xdr:colOff>97100</xdr:colOff>
      <xdr:row>4</xdr:row>
      <xdr:rowOff>78255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9D89FD3-1000-40F2-A068-0C2C6E7319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49253" y="59266"/>
          <a:ext cx="2107498" cy="8571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5"/>
  <sheetViews>
    <sheetView showGridLines="0" tabSelected="1" topLeftCell="C2" zoomScale="90" zoomScaleNormal="90" zoomScaleSheetLayoutView="100" workbookViewId="0">
      <pane ySplit="14" topLeftCell="A16" activePane="bottomLeft" state="frozen"/>
      <selection activeCell="C2" sqref="C2"/>
      <selection pane="bottomLeft" activeCell="K40" sqref="K40"/>
    </sheetView>
  </sheetViews>
  <sheetFormatPr defaultColWidth="9.140625" defaultRowHeight="16.5" x14ac:dyDescent="0.3"/>
  <cols>
    <col min="1" max="1" width="4.7109375" style="1" customWidth="1"/>
    <col min="2" max="2" width="0.140625" style="1" customWidth="1"/>
    <col min="3" max="3" width="14.7109375" style="1" customWidth="1"/>
    <col min="4" max="20" width="15" style="1" bestFit="1" customWidth="1"/>
    <col min="21" max="21" width="13.85546875" style="1" bestFit="1" customWidth="1"/>
    <col min="22" max="22" width="9.140625" style="1"/>
    <col min="23" max="23" width="13.5703125" style="1" bestFit="1" customWidth="1"/>
    <col min="24" max="16384" width="9.140625" style="1"/>
  </cols>
  <sheetData>
    <row r="1" spans="1:22" x14ac:dyDescent="0.3">
      <c r="C1" s="38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spans="1:22" x14ac:dyDescent="0.3">
      <c r="C2" s="38" t="s">
        <v>15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</row>
    <row r="3" spans="1:22" x14ac:dyDescent="0.3">
      <c r="C3" s="38" t="s">
        <v>16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</row>
    <row r="4" spans="1:22" x14ac:dyDescent="0.3">
      <c r="C4" s="46" t="s">
        <v>22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</row>
    <row r="5" spans="1:22" ht="6.75" customHeight="1" thickBot="1" x14ac:dyDescent="0.35">
      <c r="B5" s="3"/>
      <c r="C5" s="3"/>
      <c r="D5" s="3"/>
      <c r="E5" s="3"/>
      <c r="F5" s="3"/>
      <c r="G5" s="3"/>
      <c r="H5" s="3"/>
      <c r="I5" s="3"/>
    </row>
    <row r="6" spans="1:22" ht="10.5" customHeight="1" thickTop="1" thickBot="1" x14ac:dyDescent="0.3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2" ht="10.5" customHeight="1" thickTop="1" x14ac:dyDescent="0.3"/>
    <row r="8" spans="1:22" ht="16.5" customHeight="1" x14ac:dyDescent="0.3">
      <c r="A8" s="5"/>
      <c r="B8" s="6"/>
      <c r="C8" s="43" t="s">
        <v>23</v>
      </c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</row>
    <row r="9" spans="1:22" ht="25.5" customHeight="1" x14ac:dyDescent="0.3"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</row>
    <row r="10" spans="1:22" x14ac:dyDescent="0.3">
      <c r="C10" s="44" t="s">
        <v>20</v>
      </c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</row>
    <row r="11" spans="1:22" x14ac:dyDescent="0.3">
      <c r="C11" s="44" t="s">
        <v>21</v>
      </c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</row>
    <row r="12" spans="1:22" ht="15" customHeight="1" x14ac:dyDescent="0.3">
      <c r="C12" s="45" t="s">
        <v>19</v>
      </c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</row>
    <row r="13" spans="1:22" ht="9" customHeight="1" x14ac:dyDescent="0.35">
      <c r="C13" s="7"/>
      <c r="D13" s="7"/>
      <c r="E13" s="7"/>
      <c r="F13" s="8"/>
      <c r="G13" s="8"/>
      <c r="H13" s="8"/>
      <c r="N13" s="9"/>
    </row>
    <row r="14" spans="1:22" ht="16.5" customHeight="1" x14ac:dyDescent="0.3">
      <c r="C14" s="40" t="s">
        <v>17</v>
      </c>
      <c r="D14" s="41" t="s">
        <v>14</v>
      </c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</row>
    <row r="15" spans="1:22" x14ac:dyDescent="0.3">
      <c r="C15" s="40"/>
      <c r="D15" s="10">
        <v>2008</v>
      </c>
      <c r="E15" s="11">
        <v>2009</v>
      </c>
      <c r="F15" s="12">
        <v>2010</v>
      </c>
      <c r="G15" s="12">
        <v>2011</v>
      </c>
      <c r="H15" s="13">
        <v>2012</v>
      </c>
      <c r="I15" s="13">
        <v>2013</v>
      </c>
      <c r="J15" s="11">
        <v>2014</v>
      </c>
      <c r="K15" s="12">
        <v>2015</v>
      </c>
      <c r="L15" s="12">
        <v>2016</v>
      </c>
      <c r="M15" s="12">
        <v>2017</v>
      </c>
      <c r="N15" s="12">
        <v>2018</v>
      </c>
      <c r="O15" s="12">
        <v>2019</v>
      </c>
      <c r="P15" s="12">
        <v>2020</v>
      </c>
      <c r="Q15" s="12">
        <v>2021</v>
      </c>
      <c r="R15" s="12">
        <v>2022</v>
      </c>
      <c r="S15" s="12">
        <v>2023</v>
      </c>
      <c r="T15" s="13">
        <v>2024</v>
      </c>
      <c r="U15" s="37">
        <v>2025</v>
      </c>
    </row>
    <row r="16" spans="1:22" x14ac:dyDescent="0.3">
      <c r="C16" s="2" t="s">
        <v>1</v>
      </c>
      <c r="D16" s="22">
        <v>915132.81326999993</v>
      </c>
      <c r="E16" s="22">
        <v>1050864.7524900001</v>
      </c>
      <c r="F16" s="22">
        <v>1061941.5716200001</v>
      </c>
      <c r="G16" s="22">
        <v>1087549.7927600001</v>
      </c>
      <c r="H16" s="22">
        <v>1157110.4422500001</v>
      </c>
      <c r="I16" s="22">
        <v>1082049.7389</v>
      </c>
      <c r="J16" s="22">
        <v>1371716.2729499999</v>
      </c>
      <c r="K16" s="22">
        <v>1604191.2587300001</v>
      </c>
      <c r="L16" s="22">
        <v>1694374.0059200001</v>
      </c>
      <c r="M16" s="22">
        <v>1874497.6248699999</v>
      </c>
      <c r="N16" s="22">
        <v>1991677.6517999999</v>
      </c>
      <c r="O16" s="23">
        <v>2825354.1200799998</v>
      </c>
      <c r="P16" s="23">
        <v>3492755.1437300001</v>
      </c>
      <c r="Q16" s="22">
        <v>3787089.9099599998</v>
      </c>
      <c r="R16" s="22">
        <v>4238446.3745499998</v>
      </c>
      <c r="S16" s="22">
        <v>4609589.6395500004</v>
      </c>
      <c r="T16" s="22">
        <v>5013623.1682000002</v>
      </c>
      <c r="U16" s="22">
        <v>4808071.5665500006</v>
      </c>
      <c r="V16" s="14"/>
    </row>
    <row r="17" spans="3:23" x14ac:dyDescent="0.3">
      <c r="C17" s="2" t="s">
        <v>2</v>
      </c>
      <c r="D17" s="22">
        <v>1150583.2153399999</v>
      </c>
      <c r="E17" s="22">
        <v>1019191.58503</v>
      </c>
      <c r="F17" s="22">
        <v>1194749.6791300001</v>
      </c>
      <c r="G17" s="22">
        <v>1142334.60482</v>
      </c>
      <c r="H17" s="22">
        <v>1249973.7298399999</v>
      </c>
      <c r="I17" s="22">
        <v>1081262.5263999999</v>
      </c>
      <c r="J17" s="22">
        <v>1191765.9023499999</v>
      </c>
      <c r="K17" s="22">
        <v>1545085.3325799999</v>
      </c>
      <c r="L17" s="22">
        <v>1892266.4431599998</v>
      </c>
      <c r="M17" s="22">
        <v>1795217.8196299998</v>
      </c>
      <c r="N17" s="22">
        <v>2192719.0190000003</v>
      </c>
      <c r="O17" s="23">
        <v>2913261.0388400001</v>
      </c>
      <c r="P17" s="23">
        <v>3529146.2324300003</v>
      </c>
      <c r="Q17" s="22">
        <v>3815240.4886599998</v>
      </c>
      <c r="R17" s="22">
        <v>3970432.2849699999</v>
      </c>
      <c r="S17" s="22">
        <v>3910903.9235300003</v>
      </c>
      <c r="T17" s="22">
        <v>4984859.6473699994</v>
      </c>
      <c r="U17" s="22">
        <v>4212491.0994600002</v>
      </c>
      <c r="V17" s="14"/>
    </row>
    <row r="18" spans="3:23" x14ac:dyDescent="0.3">
      <c r="C18" s="2" t="s">
        <v>3</v>
      </c>
      <c r="D18" s="22">
        <v>1333098.43203</v>
      </c>
      <c r="E18" s="22">
        <v>1201197.2975699999</v>
      </c>
      <c r="F18" s="22">
        <v>1589750.8288600002</v>
      </c>
      <c r="G18" s="22">
        <v>1364463.2011199999</v>
      </c>
      <c r="H18" s="22">
        <v>1391276.9606299999</v>
      </c>
      <c r="I18" s="22">
        <v>1481753.3103499999</v>
      </c>
      <c r="J18" s="22">
        <v>1583053.9727100001</v>
      </c>
      <c r="K18" s="22">
        <v>2037056.0784700001</v>
      </c>
      <c r="L18" s="22">
        <v>2265918.5796299996</v>
      </c>
      <c r="M18" s="22">
        <v>2388250.6690100003</v>
      </c>
      <c r="N18" s="22">
        <v>2863347.0086300001</v>
      </c>
      <c r="O18" s="23">
        <v>3411409.5313499998</v>
      </c>
      <c r="P18" s="23">
        <v>2093699.9524199998</v>
      </c>
      <c r="Q18" s="26">
        <v>4311677.4702200005</v>
      </c>
      <c r="R18" s="22">
        <v>4187194.2318899999</v>
      </c>
      <c r="S18" s="22">
        <v>4359937.7620699992</v>
      </c>
      <c r="T18" s="22">
        <v>5880154.6357800011</v>
      </c>
      <c r="U18" s="22"/>
      <c r="V18" s="28"/>
    </row>
    <row r="19" spans="3:23" x14ac:dyDescent="0.3">
      <c r="C19" s="2" t="s">
        <v>4</v>
      </c>
      <c r="D19" s="22">
        <v>1249653.81458</v>
      </c>
      <c r="E19" s="22">
        <v>1306475.8464499998</v>
      </c>
      <c r="F19" s="22">
        <v>1326416.4991699997</v>
      </c>
      <c r="G19" s="22">
        <v>1420552.7442000001</v>
      </c>
      <c r="H19" s="22">
        <v>1186941.7254999999</v>
      </c>
      <c r="I19" s="22">
        <v>1205274.6170000001</v>
      </c>
      <c r="J19" s="22">
        <v>1583908.8320200003</v>
      </c>
      <c r="K19" s="22">
        <v>1827204.1292900003</v>
      </c>
      <c r="L19" s="22">
        <v>2004313.52308</v>
      </c>
      <c r="M19" s="22">
        <v>2070431.44723</v>
      </c>
      <c r="N19" s="22">
        <v>2315728.4532600003</v>
      </c>
      <c r="O19" s="23">
        <v>3653981.9477300001</v>
      </c>
      <c r="P19" s="23">
        <v>1107571.5103</v>
      </c>
      <c r="Q19" s="26">
        <v>4198202.3269100003</v>
      </c>
      <c r="R19" s="22">
        <v>4784504.4344799994</v>
      </c>
      <c r="S19" s="22">
        <v>4490417.6954299994</v>
      </c>
      <c r="T19" s="33">
        <v>5355621.4653600007</v>
      </c>
      <c r="U19" s="33"/>
      <c r="V19" s="14"/>
      <c r="W19" s="15"/>
    </row>
    <row r="20" spans="3:23" s="36" customFormat="1" x14ac:dyDescent="0.3">
      <c r="C20" s="31" t="s">
        <v>5</v>
      </c>
      <c r="D20" s="32">
        <v>1496507.8314899998</v>
      </c>
      <c r="E20" s="32">
        <v>1128274.5967399999</v>
      </c>
      <c r="F20" s="32">
        <v>1376988.1266200002</v>
      </c>
      <c r="G20" s="32">
        <v>1210080.05522</v>
      </c>
      <c r="H20" s="32">
        <v>1498928.20102</v>
      </c>
      <c r="I20" s="32">
        <v>1450331.1381300001</v>
      </c>
      <c r="J20" s="32">
        <v>1562575.5833000001</v>
      </c>
      <c r="K20" s="32">
        <v>1982993.2118500001</v>
      </c>
      <c r="L20" s="32">
        <v>2103356.9894900001</v>
      </c>
      <c r="M20" s="32">
        <v>2204264.9498899998</v>
      </c>
      <c r="N20" s="32">
        <v>2416387.0439599999</v>
      </c>
      <c r="O20" s="32">
        <v>3380924.7770799999</v>
      </c>
      <c r="P20" s="32">
        <v>2742874.6932700002</v>
      </c>
      <c r="Q20" s="32">
        <v>4287033.5285499999</v>
      </c>
      <c r="R20" s="32">
        <v>5479594.9312100001</v>
      </c>
      <c r="S20" s="33">
        <v>4939687.4516500002</v>
      </c>
      <c r="T20" s="22">
        <v>5641564.55265</v>
      </c>
      <c r="U20" s="22"/>
      <c r="V20" s="34"/>
      <c r="W20" s="35"/>
    </row>
    <row r="21" spans="3:23" s="36" customFormat="1" x14ac:dyDescent="0.3">
      <c r="C21" s="31" t="s">
        <v>6</v>
      </c>
      <c r="D21" s="32">
        <v>1184936.1658299996</v>
      </c>
      <c r="E21" s="32">
        <v>1296663.40552</v>
      </c>
      <c r="F21" s="32">
        <v>1286683.5343200001</v>
      </c>
      <c r="G21" s="32">
        <v>1251698.77315</v>
      </c>
      <c r="H21" s="32">
        <v>1498635.9947900001</v>
      </c>
      <c r="I21" s="32">
        <v>1351824.1974200001</v>
      </c>
      <c r="J21" s="32">
        <v>1582388.73092</v>
      </c>
      <c r="K21" s="32">
        <v>1937540.4987100002</v>
      </c>
      <c r="L21" s="32">
        <v>2123420.9516600003</v>
      </c>
      <c r="M21" s="32">
        <v>2358736.1831700001</v>
      </c>
      <c r="N21" s="32">
        <v>2760798.7028500005</v>
      </c>
      <c r="O21" s="32">
        <v>4058675.5682899999</v>
      </c>
      <c r="P21" s="32">
        <v>4091540.0293100001</v>
      </c>
      <c r="Q21" s="32">
        <v>4828796.4816800002</v>
      </c>
      <c r="R21" s="32">
        <v>6005263.5458000004</v>
      </c>
      <c r="S21" s="32">
        <v>5021972.479150001</v>
      </c>
      <c r="T21" s="22">
        <v>5896465.9276199993</v>
      </c>
      <c r="U21" s="22"/>
      <c r="V21" s="35"/>
    </row>
    <row r="22" spans="3:23" x14ac:dyDescent="0.3">
      <c r="C22" s="2" t="s">
        <v>7</v>
      </c>
      <c r="D22" s="22">
        <v>1416486.9466300004</v>
      </c>
      <c r="E22" s="22">
        <v>1409996.4983900001</v>
      </c>
      <c r="F22" s="22">
        <v>1308154.61469</v>
      </c>
      <c r="G22" s="22">
        <v>1251321.3671900001</v>
      </c>
      <c r="H22" s="22">
        <v>1450943.9908300003</v>
      </c>
      <c r="I22" s="22">
        <v>1432331.0450299999</v>
      </c>
      <c r="J22" s="22">
        <v>1680698.1922800003</v>
      </c>
      <c r="K22" s="22">
        <v>2049227.0576199999</v>
      </c>
      <c r="L22" s="22">
        <v>2342229.3328400003</v>
      </c>
      <c r="M22" s="22">
        <v>2685217.9912400004</v>
      </c>
      <c r="N22" s="22">
        <v>3272744.0215700003</v>
      </c>
      <c r="O22" s="23">
        <v>3177474.4134499999</v>
      </c>
      <c r="P22" s="23">
        <v>4058437.1484099999</v>
      </c>
      <c r="Q22" s="22">
        <v>4996765.8076999998</v>
      </c>
      <c r="R22" s="22">
        <v>4635335.9690399999</v>
      </c>
      <c r="S22" s="22">
        <v>5236230.7077399995</v>
      </c>
      <c r="T22" s="22">
        <v>5797567.0765000004</v>
      </c>
      <c r="U22" s="22"/>
      <c r="V22" s="14"/>
    </row>
    <row r="23" spans="3:23" s="36" customFormat="1" x14ac:dyDescent="0.3">
      <c r="C23" s="31" t="s">
        <v>8</v>
      </c>
      <c r="D23" s="32">
        <v>1254022.2729499999</v>
      </c>
      <c r="E23" s="32">
        <v>1260625.5305300001</v>
      </c>
      <c r="F23" s="32">
        <v>1468324.01685</v>
      </c>
      <c r="G23" s="32">
        <v>1377119.4737299997</v>
      </c>
      <c r="H23" s="32">
        <v>1444117.1345299999</v>
      </c>
      <c r="I23" s="32">
        <v>1605700.9051499998</v>
      </c>
      <c r="J23" s="32">
        <v>1757470.1292600003</v>
      </c>
      <c r="K23" s="32">
        <v>2033433.7335900001</v>
      </c>
      <c r="L23" s="32">
        <v>2333888.1631799997</v>
      </c>
      <c r="M23" s="32">
        <v>3148863.0301999999</v>
      </c>
      <c r="N23" s="32">
        <v>3252017.6453399998</v>
      </c>
      <c r="O23" s="32">
        <v>3762250.2141800001</v>
      </c>
      <c r="P23" s="32">
        <v>4200157.7970099999</v>
      </c>
      <c r="Q23" s="32">
        <v>4763500.44833</v>
      </c>
      <c r="R23" s="32">
        <v>5077932.8155100001</v>
      </c>
      <c r="S23" s="32">
        <v>5200941.4506100006</v>
      </c>
      <c r="T23" s="33">
        <v>6497492.8981899992</v>
      </c>
      <c r="U23" s="33"/>
      <c r="V23" s="35"/>
    </row>
    <row r="24" spans="3:23" s="36" customFormat="1" x14ac:dyDescent="0.3">
      <c r="C24" s="31" t="s">
        <v>9</v>
      </c>
      <c r="D24" s="32">
        <v>1126299.4038600002</v>
      </c>
      <c r="E24" s="32">
        <v>1270279.5716300004</v>
      </c>
      <c r="F24" s="32">
        <v>1360420.9347300001</v>
      </c>
      <c r="G24" s="32">
        <v>1316438.4432600001</v>
      </c>
      <c r="H24" s="32">
        <v>1385972.0262500001</v>
      </c>
      <c r="I24" s="32">
        <v>1355772.1610999999</v>
      </c>
      <c r="J24" s="32">
        <v>1666714.5624599997</v>
      </c>
      <c r="K24" s="32">
        <v>2084862.0117800001</v>
      </c>
      <c r="L24" s="32">
        <v>2158826.9650599998</v>
      </c>
      <c r="M24" s="32">
        <v>1456965.8507399999</v>
      </c>
      <c r="N24" s="32">
        <v>2600741.3454800001</v>
      </c>
      <c r="O24" s="32">
        <v>4045595.3123799996</v>
      </c>
      <c r="P24" s="32">
        <v>4065898.4231400001</v>
      </c>
      <c r="Q24" s="32">
        <v>4505805.60549</v>
      </c>
      <c r="R24" s="32">
        <v>5053956.8721799999</v>
      </c>
      <c r="S24" s="32">
        <v>4854163.1769300001</v>
      </c>
      <c r="T24" s="22">
        <v>5406042.3197699999</v>
      </c>
      <c r="U24" s="22"/>
      <c r="V24" s="35"/>
    </row>
    <row r="25" spans="3:23" s="36" customFormat="1" x14ac:dyDescent="0.3">
      <c r="C25" s="31" t="s">
        <v>10</v>
      </c>
      <c r="D25" s="32">
        <v>1333628.92374</v>
      </c>
      <c r="E25" s="32">
        <v>1312041.9330500001</v>
      </c>
      <c r="F25" s="32">
        <v>1337780.1258399999</v>
      </c>
      <c r="G25" s="32">
        <v>1271219.4774100001</v>
      </c>
      <c r="H25" s="32">
        <v>1358964.4279400001</v>
      </c>
      <c r="I25" s="32">
        <v>1551160.48104</v>
      </c>
      <c r="J25" s="32">
        <v>1976683.2679900003</v>
      </c>
      <c r="K25" s="32">
        <v>2233421.9608800001</v>
      </c>
      <c r="L25" s="32">
        <v>2297324.3723999998</v>
      </c>
      <c r="M25" s="32">
        <v>2202598.1000999999</v>
      </c>
      <c r="N25" s="32">
        <v>3049928.9461999997</v>
      </c>
      <c r="O25" s="32">
        <v>3116460.11179</v>
      </c>
      <c r="P25" s="32">
        <v>4071511.7732600006</v>
      </c>
      <c r="Q25" s="32">
        <v>4710243.6402700003</v>
      </c>
      <c r="R25" s="32">
        <v>3851912.12983</v>
      </c>
      <c r="S25" s="32">
        <v>5119873.7526599998</v>
      </c>
      <c r="T25" s="32">
        <v>5460712.1881200001</v>
      </c>
      <c r="U25" s="32"/>
      <c r="V25" s="35"/>
    </row>
    <row r="26" spans="3:23" x14ac:dyDescent="0.3">
      <c r="C26" s="2" t="s">
        <v>11</v>
      </c>
      <c r="D26" s="22">
        <v>1211583.40708</v>
      </c>
      <c r="E26" s="22">
        <v>1500607.6881500001</v>
      </c>
      <c r="F26" s="22">
        <v>1501054.6178200003</v>
      </c>
      <c r="G26" s="22">
        <v>1517228.7824499998</v>
      </c>
      <c r="H26" s="22">
        <v>1518607.6358</v>
      </c>
      <c r="I26" s="22">
        <v>1730116.82598</v>
      </c>
      <c r="J26" s="22">
        <v>1954293.1843500002</v>
      </c>
      <c r="K26" s="22">
        <v>2273446.0332900006</v>
      </c>
      <c r="L26" s="22">
        <v>2188615.1967500001</v>
      </c>
      <c r="M26" s="22">
        <v>2519321.6484599998</v>
      </c>
      <c r="N26" s="22">
        <v>3158880.2492799996</v>
      </c>
      <c r="O26" s="23">
        <v>4189899.93964</v>
      </c>
      <c r="P26" s="23">
        <v>4111989.2865999998</v>
      </c>
      <c r="Q26" s="22">
        <v>4440519.6138500003</v>
      </c>
      <c r="R26" s="22">
        <v>3986975.2607899997</v>
      </c>
      <c r="S26" s="22">
        <v>5137549.6693499992</v>
      </c>
      <c r="T26" s="32">
        <v>5185424.5444299998</v>
      </c>
      <c r="U26" s="32"/>
      <c r="V26" s="14"/>
    </row>
    <row r="27" spans="3:23" x14ac:dyDescent="0.3">
      <c r="C27" s="2" t="s">
        <v>12</v>
      </c>
      <c r="D27" s="22">
        <v>2116882.49498</v>
      </c>
      <c r="E27" s="22">
        <v>2134586.10017</v>
      </c>
      <c r="F27" s="22">
        <v>1943206.6538600002</v>
      </c>
      <c r="G27" s="22">
        <v>1994878.55791</v>
      </c>
      <c r="H27" s="22">
        <v>2103395.9752099998</v>
      </c>
      <c r="I27" s="22">
        <v>2397029.8094599997</v>
      </c>
      <c r="J27" s="22">
        <v>2852442.99933</v>
      </c>
      <c r="K27" s="22">
        <v>3035377.9503000001</v>
      </c>
      <c r="L27" s="22">
        <v>3186410.1081500002</v>
      </c>
      <c r="M27" s="22">
        <v>3615853.87256</v>
      </c>
      <c r="N27" s="22">
        <v>4663786.8129599998</v>
      </c>
      <c r="O27" s="23">
        <v>5469715.86204</v>
      </c>
      <c r="P27" s="23">
        <v>5325004.562119999</v>
      </c>
      <c r="Q27" s="22">
        <v>4931087.7626299998</v>
      </c>
      <c r="R27" s="22">
        <v>5599128.73979</v>
      </c>
      <c r="S27" s="22">
        <v>7163784.9004300004</v>
      </c>
      <c r="T27" s="32">
        <v>7635383.8514399994</v>
      </c>
      <c r="U27" s="32"/>
      <c r="V27" s="14"/>
    </row>
    <row r="28" spans="3:23" x14ac:dyDescent="0.3">
      <c r="C28" s="19" t="s">
        <v>13</v>
      </c>
      <c r="D28" s="24">
        <f t="shared" ref="D28:H28" si="0">SUM(D16:D27)</f>
        <v>15788815.72178</v>
      </c>
      <c r="E28" s="25">
        <f t="shared" si="0"/>
        <v>15890804.80572</v>
      </c>
      <c r="F28" s="25">
        <f t="shared" si="0"/>
        <v>16755471.203510001</v>
      </c>
      <c r="G28" s="25">
        <f t="shared" si="0"/>
        <v>16204885.273220003</v>
      </c>
      <c r="H28" s="25">
        <f t="shared" si="0"/>
        <v>17244868.244589999</v>
      </c>
      <c r="I28" s="25">
        <f t="shared" ref="I28:M28" si="1">SUM(I16:I27)</f>
        <v>17724606.755959999</v>
      </c>
      <c r="J28" s="25">
        <f t="shared" si="1"/>
        <v>20763711.629919998</v>
      </c>
      <c r="K28" s="25">
        <f t="shared" si="1"/>
        <v>24643839.257090002</v>
      </c>
      <c r="L28" s="25">
        <f t="shared" si="1"/>
        <v>26590944.631320003</v>
      </c>
      <c r="M28" s="25">
        <f t="shared" si="1"/>
        <v>28320219.187100001</v>
      </c>
      <c r="N28" s="25">
        <f t="shared" ref="N28:R28" si="2">SUM(N16:N27)</f>
        <v>34538756.90033</v>
      </c>
      <c r="O28" s="24">
        <f t="shared" si="2"/>
        <v>44005002.836849995</v>
      </c>
      <c r="P28" s="25">
        <f t="shared" si="2"/>
        <v>42890586.552000001</v>
      </c>
      <c r="Q28" s="25">
        <f t="shared" si="2"/>
        <v>53575963.084250003</v>
      </c>
      <c r="R28" s="25">
        <f t="shared" si="2"/>
        <v>56870677.590039998</v>
      </c>
      <c r="S28" s="25">
        <f>SUM(S16:S27)</f>
        <v>60045052.609100007</v>
      </c>
      <c r="T28" s="25">
        <f>SUM(T16:T27)</f>
        <v>68754912.275430009</v>
      </c>
      <c r="U28" s="25">
        <f>SUM(U16:U27)</f>
        <v>9020562.6660099998</v>
      </c>
      <c r="V28" s="14"/>
    </row>
    <row r="29" spans="3:23" s="16" customFormat="1" ht="14.25" customHeight="1" x14ac:dyDescent="0.35">
      <c r="C29" s="39" t="s">
        <v>18</v>
      </c>
      <c r="D29" s="39"/>
      <c r="E29" s="39"/>
      <c r="F29" s="39"/>
      <c r="G29" s="39"/>
      <c r="H29" s="39"/>
      <c r="I29" s="39"/>
      <c r="J29" s="39"/>
      <c r="K29" s="39"/>
      <c r="L29" s="39"/>
      <c r="T29" s="14"/>
      <c r="U29" s="14"/>
      <c r="V29" s="17"/>
    </row>
    <row r="30" spans="3:23" s="16" customFormat="1" ht="14.25" customHeight="1" x14ac:dyDescent="0.35">
      <c r="C30" s="20" t="s">
        <v>25</v>
      </c>
      <c r="D30" s="20"/>
      <c r="E30" s="20"/>
      <c r="G30" s="20"/>
      <c r="H30" s="20"/>
      <c r="I30" s="20"/>
      <c r="J30" s="20"/>
      <c r="K30" s="20"/>
      <c r="L30" s="20"/>
      <c r="M30" s="18"/>
      <c r="S30" s="29"/>
      <c r="T30" s="27"/>
      <c r="U30" s="27"/>
      <c r="V30" s="17"/>
    </row>
    <row r="31" spans="3:23" s="16" customFormat="1" ht="13.5" customHeight="1" x14ac:dyDescent="0.35">
      <c r="C31" s="21" t="s">
        <v>24</v>
      </c>
      <c r="D31" s="21"/>
      <c r="E31" s="21"/>
      <c r="F31" s="21"/>
      <c r="G31" s="21"/>
      <c r="H31" s="21"/>
      <c r="I31" s="21"/>
      <c r="J31" s="21"/>
      <c r="K31" s="21"/>
      <c r="L31" s="21"/>
      <c r="T31" s="27"/>
      <c r="U31" s="27"/>
      <c r="V31" s="17"/>
    </row>
    <row r="32" spans="3:23" customFormat="1" x14ac:dyDescent="0.3">
      <c r="P32" s="1"/>
      <c r="Q32" s="1"/>
      <c r="R32" s="1"/>
      <c r="T32" s="30"/>
      <c r="U32" s="30"/>
    </row>
    <row r="33" customFormat="1" ht="15" x14ac:dyDescent="0.25"/>
    <row r="34" customFormat="1" ht="15" x14ac:dyDescent="0.25"/>
    <row r="35" customFormat="1" ht="15" x14ac:dyDescent="0.25"/>
  </sheetData>
  <mergeCells count="11">
    <mergeCell ref="C3:U3"/>
    <mergeCell ref="C2:U2"/>
    <mergeCell ref="C29:L29"/>
    <mergeCell ref="C1:S1"/>
    <mergeCell ref="C14:C15"/>
    <mergeCell ref="D14:U14"/>
    <mergeCell ref="C8:U9"/>
    <mergeCell ref="C10:U10"/>
    <mergeCell ref="C11:U11"/>
    <mergeCell ref="C12:U12"/>
    <mergeCell ref="C4:U4"/>
  </mergeCells>
  <printOptions horizontalCentered="1"/>
  <pageMargins left="0.42" right="0.37" top="0.61" bottom="0.74803149606299202" header="0.31496062992126" footer="0.31496062992126"/>
  <pageSetup scale="94" orientation="landscape" r:id="rId1"/>
  <ignoredErrors>
    <ignoredError sqref="R28:T28 D28:Q28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2008 - 2025</vt:lpstr>
      <vt:lpstr>'2008 - 2025'!Print_Area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Scarbonell</dc:creator>
  <cp:lastModifiedBy>Annel De La Cruz</cp:lastModifiedBy>
  <cp:lastPrinted>2012-11-13T15:06:31Z</cp:lastPrinted>
  <dcterms:created xsi:type="dcterms:W3CDTF">2010-11-23T13:27:41Z</dcterms:created>
  <dcterms:modified xsi:type="dcterms:W3CDTF">2025-03-31T14:25:29Z</dcterms:modified>
</cp:coreProperties>
</file>